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경영이사!$A$1:$H$11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안전감사실장!$A$1:$H$8</definedName>
    <definedName name="_xlnm.Print_Area" localSheetId="0">이사장!$A$1:$H$15</definedName>
    <definedName name="_xlnm.Print_Area" localSheetId="4">체육시설본부장!$A$1:$H$6</definedName>
    <definedName name="_xlnm.Print_Area" localSheetId="6">환경시설본부장!$A$1:$H$6</definedName>
    <definedName name="_xlnm.Print_Area" localSheetId="2">환경이사!$A$1:$H$9</definedName>
  </definedNames>
  <calcPr calcId="162913"/>
</workbook>
</file>

<file path=xl/calcChain.xml><?xml version="1.0" encoding="utf-8"?>
<calcChain xmlns="http://schemas.openxmlformats.org/spreadsheetml/2006/main">
  <c r="H5" i="4" l="1"/>
  <c r="H4" i="4"/>
  <c r="H5" i="5"/>
  <c r="H4" i="5"/>
  <c r="G4" i="11" l="1"/>
  <c r="G4" i="5"/>
  <c r="G4" i="8" l="1"/>
  <c r="G4" i="7"/>
  <c r="H5" i="6" l="1"/>
  <c r="H4" i="6"/>
  <c r="G4" i="6"/>
  <c r="H5" i="7" l="1"/>
  <c r="H4" i="7"/>
  <c r="H4" i="11"/>
  <c r="H5" i="11"/>
  <c r="H4" i="9" l="1"/>
  <c r="G4" i="9"/>
  <c r="G4" i="4"/>
  <c r="H5" i="2"/>
  <c r="H4" i="2"/>
  <c r="G4" i="2"/>
  <c r="G4" i="10" l="1"/>
  <c r="H5" i="10" l="1"/>
  <c r="H4" i="10"/>
  <c r="H5" i="8" l="1"/>
  <c r="H4" i="8"/>
  <c r="H5" i="9" l="1"/>
</calcChain>
</file>

<file path=xl/sharedStrings.xml><?xml version="1.0" encoding="utf-8"?>
<sst xmlns="http://schemas.openxmlformats.org/spreadsheetml/2006/main" count="188" uniqueCount="90">
  <si>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</si>
  <si>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</si>
  <si>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</si>
  <si>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</si>
  <si>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</si>
  <si>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</si>
  <si>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</si>
  <si>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</si>
  <si>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</si>
  <si>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</si>
  <si>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</si>
  <si>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</si>
  <si>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카드</t>
    <phoneticPr fontId="2" type="noConversion"/>
  </si>
  <si>
    <t>경조사비(부의금)</t>
  </si>
  <si>
    <t>지방지기자</t>
  </si>
  <si>
    <t>현금</t>
    <phoneticPr fontId="2" type="noConversion"/>
  </si>
  <si>
    <t>지역체육전문가</t>
  </si>
  <si>
    <t>환경본부 현안 업무로 노고가 많은 직원 중식 제공</t>
  </si>
  <si>
    <t>업무협의</t>
  </si>
  <si>
    <t>카드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</si>
  <si>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6월)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</si>
  <si>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6월)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</si>
  <si>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6월)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</si>
  <si>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6월)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</si>
  <si>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6월)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</si>
  <si>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6월)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</si>
  <si>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6월)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</si>
  <si>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6월)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</si>
  <si>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6월)</t>
    </r>
    <phoneticPr fontId="6" type="noConversion"/>
  </si>
  <si>
    <t>공영자전거 타슈 안전헬멧 등 
현안사항 업무협의</t>
  </si>
  <si>
    <t>충무할매낙지볶음
(유성구 관들4길 8-14)</t>
  </si>
  <si>
    <t>안전헬멧 관련 전문가 및 타슈관리팀장</t>
  </si>
  <si>
    <t xml:space="preserve">원촌식당(유성구 원촌동 80-2) </t>
  </si>
  <si>
    <t xml:space="preserve">우가촌(대덕구 한밭대로 1003번길 161-67) </t>
  </si>
  <si>
    <t xml:space="preserve">조선(동구 신하동 690-6) </t>
  </si>
  <si>
    <t>숯고을식당(유성구 관들3길 77-173)</t>
  </si>
  <si>
    <t>검찰청 직원 등</t>
  </si>
  <si>
    <t>혼참치(유성구 관들1길 23)</t>
  </si>
  <si>
    <t>노동조합 간부 등</t>
  </si>
  <si>
    <t>후지산(서구 둔산로 137번길 21)</t>
  </si>
  <si>
    <t>청렴시민감사관</t>
  </si>
  <si>
    <t>카드</t>
    <phoneticPr fontId="2" type="noConversion"/>
  </si>
  <si>
    <t>신토불이추어탕
(중구 충무로 92번길 2)</t>
  </si>
  <si>
    <t>체육시설본부장, 팀장7명, 직원 1명</t>
  </si>
  <si>
    <t>9명</t>
  </si>
  <si>
    <t>2분기 활성화 추진위원회 개최후 고생하는 직원 격려 오찬</t>
    <phoneticPr fontId="2" type="noConversion"/>
  </si>
  <si>
    <t>경조사비(축의금, 부의금)</t>
  </si>
  <si>
    <t>경기운영관계자</t>
  </si>
  <si>
    <t>세종시설관리공단관계자</t>
  </si>
  <si>
    <t>노동조합 관계자 등</t>
  </si>
  <si>
    <t>상반기 정년퇴임자 등</t>
  </si>
  <si>
    <t>노조 집행간부</t>
  </si>
  <si>
    <t>지역복지전문가</t>
  </si>
  <si>
    <t>현금</t>
    <phoneticPr fontId="2" type="noConversion"/>
  </si>
  <si>
    <t>동신수산(유성구 노은동로75번길 12)</t>
    <phoneticPr fontId="2" type="noConversion"/>
  </si>
  <si>
    <t>이화원(유성구 노은동)</t>
    <phoneticPr fontId="2" type="noConversion"/>
  </si>
  <si>
    <t>수통골본가(대전 유성구 덕명동)</t>
    <phoneticPr fontId="2" type="noConversion"/>
  </si>
  <si>
    <t>광천식당(중구 선화동 52-2)</t>
    <phoneticPr fontId="2" type="noConversion"/>
  </si>
  <si>
    <t>살루떼(유성구 원촌동 48-2)</t>
    <phoneticPr fontId="2" type="noConversion"/>
  </si>
  <si>
    <t>부부돌구이(유성구 관평동 1184)</t>
    <phoneticPr fontId="2" type="noConversion"/>
  </si>
  <si>
    <t>후지산(서구 둔산로137번길 21)</t>
    <phoneticPr fontId="2" type="noConversion"/>
  </si>
  <si>
    <t>목포낙지(서구 관저동로 99번길20)</t>
    <phoneticPr fontId="2" type="noConversion"/>
  </si>
  <si>
    <t>고객접점 체육시설 직원들의 노고를 격려하기 위해 다과 제공</t>
  </si>
  <si>
    <t>현안업무에 노고가 많은 경영전략처 등 직원들의 치하 및 오찬 실시</t>
  </si>
  <si>
    <t>입주시설 관계자</t>
  </si>
  <si>
    <t>부서별 담당직원</t>
  </si>
  <si>
    <t>고객접점 체육시설(복용, 국민)</t>
  </si>
  <si>
    <t>경영전략처 직원 등</t>
  </si>
  <si>
    <t>리더스(동구 냉천로 34-8)</t>
    <phoneticPr fontId="2" type="noConversion"/>
  </si>
  <si>
    <t>티켓링크(서울 구로구 구로동 170-5)</t>
    <phoneticPr fontId="2" type="noConversion"/>
  </si>
  <si>
    <t>월산본가(중구 대종로 455)</t>
    <phoneticPr fontId="2" type="noConversion"/>
  </si>
  <si>
    <t>와와삼겹살(중구 태평동 286-15번지)</t>
    <phoneticPr fontId="2" type="noConversion"/>
  </si>
  <si>
    <t>중도매인90번(대덕구 한밭대로 987)</t>
    <phoneticPr fontId="2" type="noConversion"/>
  </si>
  <si>
    <t>대연각(유성구 엑스포로539번길 209)</t>
    <phoneticPr fontId="2" type="noConversion"/>
  </si>
  <si>
    <t>월드컵경기장 등 공단 운영 체육시설의 홍보 협의</t>
    <phoneticPr fontId="2" type="noConversion"/>
  </si>
  <si>
    <t>월드컵경기장 국제대회 및 월드컵 응원전관련 월활한 운영과 홍보 협의</t>
    <phoneticPr fontId="2" type="noConversion"/>
  </si>
  <si>
    <t>공단 체육시설 벤치마킹과 관련하여 세종시설관리공단 관계자들과 업무협의</t>
    <phoneticPr fontId="2" type="noConversion"/>
  </si>
  <si>
    <t>월드컵경기장운영팀 직원, 하수치설팀 직원</t>
    <phoneticPr fontId="2" type="noConversion"/>
  </si>
  <si>
    <t>수질관리팀 직원, 하수시설팀 직원</t>
    <phoneticPr fontId="2" type="noConversion"/>
  </si>
  <si>
    <t>용운스포프센터 등 체육시설 불편민원 감소를 위해 지역체육전문가와 업무협의</t>
    <phoneticPr fontId="2" type="noConversion"/>
  </si>
  <si>
    <t>노사화합과 소통을 위한 스포츠경기 관람</t>
    <phoneticPr fontId="2" type="noConversion"/>
  </si>
  <si>
    <t>한밭종합운동장의 원활한 운영관리를 위해 입주시설 관계자들과 업무협의</t>
    <phoneticPr fontId="2" type="noConversion"/>
  </si>
  <si>
    <t xml:space="preserve">공단 업무의 원활한 추진을 위해 주52시간 근로기준법 개정 관련, 직원들과 업무협의 </t>
    <phoneticPr fontId="2" type="noConversion"/>
  </si>
  <si>
    <t>"사용내역 없음"</t>
    <phoneticPr fontId="2" type="noConversion"/>
  </si>
  <si>
    <t>노사의 원활한 협력관계 조성을 위해 노동조합관계자와 간담회 실시</t>
    <phoneticPr fontId="2" type="noConversion"/>
  </si>
  <si>
    <t>2018년 상반기 공단 정년퇴임자의 노고와 공적을 치하</t>
    <phoneticPr fontId="2" type="noConversion"/>
  </si>
  <si>
    <t>노사 현안사항 협의 및 화합문화 조성을 위해 노조 집행간부들과 만찬 실시</t>
    <phoneticPr fontId="2" type="noConversion"/>
  </si>
  <si>
    <t>공단 생활체육시설 시민 홍보 확대방안 협의</t>
    <phoneticPr fontId="2" type="noConversion"/>
  </si>
  <si>
    <t>공단 운영 복지시설의 불편민원 감소를 위해 지역 복지전문가와 업무협의</t>
    <phoneticPr fontId="2" type="noConversion"/>
  </si>
  <si>
    <t>환경시설본부 직원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</si>
</sst>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</numFmts>
  <fonts count="2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rgb="FF000000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9" xfId="16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179" fontId="11" fillId="0" borderId="9" xfId="16" applyNumberFormat="1" applyFont="1" applyBorder="1" applyAlignment="1">
      <alignment horizontal="center" vertical="center" wrapText="1"/>
    </xf>
    <xf numFmtId="177" fontId="16" fillId="0" borderId="9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177" fontId="21" fillId="0" borderId="9" xfId="16" applyNumberFormat="1" applyFont="1" applyBorder="1" applyAlignment="1">
      <alignment horizontal="center" vertical="center" wrapText="1"/>
    </xf>
    <xf numFmtId="179" fontId="21" fillId="0" borderId="9" xfId="16" applyNumberFormat="1" applyFont="1" applyBorder="1" applyAlignment="1">
      <alignment horizontal="center" vertical="center" wrapText="1"/>
    </xf>
    <xf numFmtId="179" fontId="16" fillId="0" borderId="24" xfId="16" applyNumberFormat="1" applyFont="1" applyBorder="1" applyAlignment="1">
      <alignment horizontal="center" vertical="center" wrapText="1"/>
    </xf>
    <xf numFmtId="179" fontId="11" fillId="0" borderId="28" xfId="16" applyNumberFormat="1" applyFont="1" applyBorder="1" applyAlignment="1">
      <alignment horizontal="center" vertical="center" wrapText="1"/>
    </xf>
    <xf numFmtId="0" fontId="0" fillId="0" borderId="30" xfId="16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41" fontId="12" fillId="0" borderId="43" xfId="0" applyNumberFormat="1" applyFont="1" applyBorder="1" applyAlignment="1">
      <alignment horizontal="center" vertical="center" wrapText="1"/>
    </xf>
    <xf numFmtId="0" fontId="0" fillId="0" borderId="44" xfId="16" applyNumberFormat="1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58" fontId="0" fillId="0" borderId="21" xfId="0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41" fontId="12" fillId="0" borderId="2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11" fillId="0" borderId="41" xfId="16" applyNumberFormat="1" applyFont="1" applyBorder="1" applyAlignment="1">
      <alignment horizontal="center" vertical="center" wrapText="1"/>
    </xf>
    <xf numFmtId="41" fontId="23" fillId="0" borderId="18" xfId="0" applyNumberFormat="1" applyFont="1" applyBorder="1" applyAlignment="1">
      <alignment horizontal="center" vertical="center" wrapText="1"/>
    </xf>
    <xf numFmtId="41" fontId="23" fillId="0" borderId="21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79" fontId="23" fillId="0" borderId="19" xfId="16" applyNumberFormat="1" applyFont="1" applyBorder="1" applyAlignment="1">
      <alignment horizontal="center" vertical="center" wrapText="1"/>
    </xf>
    <xf numFmtId="179" fontId="23" fillId="0" borderId="17" xfId="16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58" fontId="0" fillId="0" borderId="18" xfId="0" applyNumberFormat="1" applyFont="1" applyBorder="1" applyAlignment="1">
      <alignment horizontal="center" vertical="center" wrapText="1"/>
    </xf>
    <xf numFmtId="58" fontId="0" fillId="0" borderId="21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58" fontId="0" fillId="0" borderId="2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41" fontId="12" fillId="0" borderId="21" xfId="0" applyNumberFormat="1" applyFont="1" applyBorder="1" applyAlignment="1">
      <alignment horizontal="center" vertical="center" wrapText="1"/>
    </xf>
    <xf numFmtId="0" fontId="0" fillId="0" borderId="17" xfId="30" applyNumberFormat="1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30" xfId="25" applyNumberFormat="1" applyFont="1" applyBorder="1" applyAlignment="1">
      <alignment horizontal="center" vertical="center" wrapText="1"/>
    </xf>
    <xf numFmtId="41" fontId="12" fillId="0" borderId="43" xfId="0" applyNumberFormat="1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29" xfId="0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41" fontId="12" fillId="0" borderId="33" xfId="0" applyNumberFormat="1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29" xfId="0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41" fontId="12" fillId="0" borderId="50" xfId="0" applyNumberFormat="1" applyFont="1" applyBorder="1" applyAlignment="1">
      <alignment horizontal="center" vertical="center" wrapText="1"/>
    </xf>
    <xf numFmtId="0" fontId="0" fillId="0" borderId="51" xfId="48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41" fontId="12" fillId="0" borderId="43" xfId="0" applyNumberFormat="1" applyFont="1" applyBorder="1" applyAlignment="1">
      <alignment horizontal="center" vertical="center" wrapText="1"/>
    </xf>
    <xf numFmtId="0" fontId="0" fillId="0" borderId="44" xfId="48" applyNumberFormat="1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41" fontId="12" fillId="0" borderId="56" xfId="0" applyNumberFormat="1" applyFont="1" applyBorder="1" applyAlignment="1">
      <alignment horizontal="center" vertical="center" wrapText="1"/>
    </xf>
    <xf numFmtId="0" fontId="0" fillId="0" borderId="57" xfId="48" applyNumberFormat="1" applyFont="1" applyBorder="1" applyAlignment="1">
      <alignment horizontal="center" vertical="center" wrapText="1"/>
    </xf>
    <xf numFmtId="178" fontId="24" fillId="0" borderId="18" xfId="0" applyNumberFormat="1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58" fontId="20" fillId="0" borderId="21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41" fontId="18" fillId="0" borderId="21" xfId="0" applyNumberFormat="1" applyFont="1" applyBorder="1" applyAlignment="1">
      <alignment horizontal="center" vertical="center" wrapText="1"/>
    </xf>
    <xf numFmtId="0" fontId="20" fillId="0" borderId="21" xfId="48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41" fontId="21" fillId="0" borderId="8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178" fontId="17" fillId="0" borderId="6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41" fontId="16" fillId="0" borderId="8" xfId="0" applyNumberFormat="1" applyFont="1" applyBorder="1" applyAlignment="1">
      <alignment horizontal="center" vertical="center" wrapText="1"/>
    </xf>
    <xf numFmtId="41" fontId="16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1" fontId="11" fillId="0" borderId="8" xfId="0" applyNumberFormat="1" applyFont="1" applyBorder="1" applyAlignment="1">
      <alignment horizontal="center" vertical="center" wrapText="1"/>
    </xf>
    <xf numFmtId="41" fontId="11" fillId="0" borderId="4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41" fontId="11" fillId="0" borderId="35" xfId="0" applyNumberFormat="1" applyFont="1" applyBorder="1" applyAlignment="1">
      <alignment horizontal="center" vertical="center" wrapText="1"/>
    </xf>
  </cellXfs>
  <cellStyles count="49">
    <cellStyle name="쉼표 [0]" xfId="16" builtinId="6"/>
    <cellStyle name="쉼표 [0] 10" xfId="42"/>
    <cellStyle name="쉼표 [0] 11" xfId="48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SheetLayoutView="100" workbookViewId="0">
      <selection activeCell="C9" sqref="C9"/>
    </sheetView>
  </sheetViews>
  <sheetFormatPr defaultRowHeight="16.5"/>
  <cols>
    <col min="1" max="1" width="11.125" customWidth="1"/>
    <col min="2" max="2" width="7.37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>
      <c r="A1" s="116" t="s">
        <v>20</v>
      </c>
      <c r="B1" s="117"/>
      <c r="C1" s="117"/>
      <c r="D1" s="117"/>
      <c r="E1" s="117"/>
      <c r="F1" s="117"/>
      <c r="G1" s="117"/>
      <c r="H1" s="118"/>
    </row>
    <row r="2" spans="1:8" ht="17.25" thickBot="1"/>
    <row r="3" spans="1:8" ht="36" customHeight="1" thickBot="1">
      <c r="A3" s="50" t="s">
        <v>7</v>
      </c>
      <c r="B3" s="51" t="s">
        <v>6</v>
      </c>
      <c r="C3" s="52" t="s">
        <v>4</v>
      </c>
      <c r="D3" s="53" t="s">
        <v>3</v>
      </c>
      <c r="E3" s="53" t="s">
        <v>2</v>
      </c>
      <c r="F3" s="53" t="s">
        <v>5</v>
      </c>
      <c r="G3" s="53" t="s">
        <v>1</v>
      </c>
      <c r="H3" s="54" t="s">
        <v>8</v>
      </c>
    </row>
    <row r="4" spans="1:8" ht="20.100000000000001" customHeight="1" thickTop="1">
      <c r="A4" s="119" t="s">
        <v>0</v>
      </c>
      <c r="B4" s="120"/>
      <c r="C4" s="120"/>
      <c r="D4" s="120"/>
      <c r="E4" s="121"/>
      <c r="F4" s="123"/>
      <c r="G4" s="124">
        <f>SUM(G6:G19)</f>
        <v>1207000</v>
      </c>
      <c r="H4" s="13">
        <f>COUNTIF(H6:H19,"카드")</f>
        <v>8</v>
      </c>
    </row>
    <row r="5" spans="1:8" ht="20.100000000000001" customHeight="1">
      <c r="A5" s="119"/>
      <c r="B5" s="120"/>
      <c r="C5" s="120"/>
      <c r="D5" s="120"/>
      <c r="E5" s="122"/>
      <c r="F5" s="123"/>
      <c r="G5" s="124"/>
      <c r="H5" s="14">
        <f>COUNTIF(H6:H19, "현금")</f>
        <v>2</v>
      </c>
    </row>
    <row r="6" spans="1:8" s="49" customFormat="1" ht="34.5" customHeight="1">
      <c r="A6" s="43">
        <v>1</v>
      </c>
      <c r="B6" s="62">
        <v>43258</v>
      </c>
      <c r="C6" s="73" t="s">
        <v>46</v>
      </c>
      <c r="D6" s="61"/>
      <c r="E6" s="61" t="s">
        <v>77</v>
      </c>
      <c r="F6" s="61"/>
      <c r="G6" s="42">
        <v>100000</v>
      </c>
      <c r="H6" s="47" t="s">
        <v>53</v>
      </c>
    </row>
    <row r="7" spans="1:8" s="49" customFormat="1" ht="34.5" customHeight="1">
      <c r="A7" s="43">
        <v>2</v>
      </c>
      <c r="B7" s="62">
        <v>43262</v>
      </c>
      <c r="C7" s="73" t="s">
        <v>74</v>
      </c>
      <c r="D7" s="61" t="s">
        <v>54</v>
      </c>
      <c r="E7" s="61" t="s">
        <v>14</v>
      </c>
      <c r="F7" s="61">
        <v>6</v>
      </c>
      <c r="G7" s="42">
        <v>165000</v>
      </c>
      <c r="H7" s="47" t="s">
        <v>19</v>
      </c>
    </row>
    <row r="8" spans="1:8" s="49" customFormat="1" ht="34.5" customHeight="1">
      <c r="A8" s="43">
        <v>3</v>
      </c>
      <c r="B8" s="62">
        <v>43269</v>
      </c>
      <c r="C8" s="73" t="s">
        <v>75</v>
      </c>
      <c r="D8" s="61" t="s">
        <v>55</v>
      </c>
      <c r="E8" s="61" t="s">
        <v>47</v>
      </c>
      <c r="F8" s="61">
        <v>10</v>
      </c>
      <c r="G8" s="42">
        <v>87000</v>
      </c>
      <c r="H8" s="47" t="s">
        <v>12</v>
      </c>
    </row>
    <row r="9" spans="1:8" s="49" customFormat="1" ht="34.5" customHeight="1">
      <c r="A9" s="43">
        <v>4</v>
      </c>
      <c r="B9" s="62">
        <v>43270</v>
      </c>
      <c r="C9" s="73" t="s">
        <v>76</v>
      </c>
      <c r="D9" s="61" t="s">
        <v>56</v>
      </c>
      <c r="E9" s="61" t="s">
        <v>48</v>
      </c>
      <c r="F9" s="61">
        <v>7</v>
      </c>
      <c r="G9" s="42">
        <v>63000</v>
      </c>
      <c r="H9" s="47" t="s">
        <v>12</v>
      </c>
    </row>
    <row r="10" spans="1:8" s="49" customFormat="1" ht="34.5" customHeight="1">
      <c r="A10" s="43">
        <v>5</v>
      </c>
      <c r="B10" s="62">
        <v>43278</v>
      </c>
      <c r="C10" s="73" t="s">
        <v>13</v>
      </c>
      <c r="D10" s="61"/>
      <c r="E10" s="61" t="s">
        <v>78</v>
      </c>
      <c r="F10" s="61"/>
      <c r="G10" s="42">
        <v>100000</v>
      </c>
      <c r="H10" s="47" t="s">
        <v>15</v>
      </c>
    </row>
    <row r="11" spans="1:8" s="49" customFormat="1" ht="34.5" customHeight="1">
      <c r="A11" s="43">
        <v>6</v>
      </c>
      <c r="B11" s="62">
        <v>43277</v>
      </c>
      <c r="C11" s="73" t="s">
        <v>84</v>
      </c>
      <c r="D11" s="61" t="s">
        <v>57</v>
      </c>
      <c r="E11" s="61" t="s">
        <v>49</v>
      </c>
      <c r="F11" s="61">
        <v>15</v>
      </c>
      <c r="G11" s="42">
        <v>116000</v>
      </c>
      <c r="H11" s="47" t="s">
        <v>12</v>
      </c>
    </row>
    <row r="12" spans="1:8" s="49" customFormat="1" ht="34.5" customHeight="1">
      <c r="A12" s="43">
        <v>7</v>
      </c>
      <c r="B12" s="62">
        <v>43278</v>
      </c>
      <c r="C12" s="73" t="s">
        <v>85</v>
      </c>
      <c r="D12" s="61" t="s">
        <v>58</v>
      </c>
      <c r="E12" s="61" t="s">
        <v>50</v>
      </c>
      <c r="F12" s="61">
        <v>10</v>
      </c>
      <c r="G12" s="42">
        <v>297000</v>
      </c>
      <c r="H12" s="47" t="s">
        <v>12</v>
      </c>
    </row>
    <row r="13" spans="1:8" s="49" customFormat="1" ht="34.5" customHeight="1">
      <c r="A13" s="43">
        <v>8</v>
      </c>
      <c r="B13" s="62">
        <v>43278</v>
      </c>
      <c r="C13" s="73" t="s">
        <v>86</v>
      </c>
      <c r="D13" s="61" t="s">
        <v>59</v>
      </c>
      <c r="E13" s="61" t="s">
        <v>51</v>
      </c>
      <c r="F13" s="61">
        <v>9</v>
      </c>
      <c r="G13" s="42">
        <v>180000</v>
      </c>
      <c r="H13" s="47" t="s">
        <v>12</v>
      </c>
    </row>
    <row r="14" spans="1:8" s="49" customFormat="1" ht="34.5" customHeight="1">
      <c r="A14" s="43">
        <v>9</v>
      </c>
      <c r="B14" s="62">
        <v>43279</v>
      </c>
      <c r="C14" s="60" t="s">
        <v>87</v>
      </c>
      <c r="D14" s="61" t="s">
        <v>60</v>
      </c>
      <c r="E14" s="61" t="s">
        <v>14</v>
      </c>
      <c r="F14" s="61">
        <v>4</v>
      </c>
      <c r="G14" s="42">
        <v>60000</v>
      </c>
      <c r="H14" s="47" t="s">
        <v>19</v>
      </c>
    </row>
    <row r="15" spans="1:8" s="49" customFormat="1" ht="34.5" customHeight="1">
      <c r="A15" s="43">
        <v>10</v>
      </c>
      <c r="B15" s="62">
        <v>43280</v>
      </c>
      <c r="C15" s="60" t="s">
        <v>88</v>
      </c>
      <c r="D15" s="61" t="s">
        <v>61</v>
      </c>
      <c r="E15" s="61" t="s">
        <v>52</v>
      </c>
      <c r="F15" s="61">
        <v>3</v>
      </c>
      <c r="G15" s="42">
        <v>39000</v>
      </c>
      <c r="H15" s="47" t="s">
        <v>19</v>
      </c>
    </row>
    <row r="16" spans="1:8" s="49" customFormat="1" ht="34.5" customHeight="1">
      <c r="A16" s="43"/>
      <c r="B16" s="59"/>
      <c r="C16" s="60"/>
      <c r="D16" s="61"/>
      <c r="E16" s="61"/>
      <c r="F16" s="61"/>
      <c r="G16" s="42"/>
      <c r="H16" s="47"/>
    </row>
    <row r="17" spans="1:8" s="49" customFormat="1" ht="34.5" customHeight="1">
      <c r="A17" s="43"/>
      <c r="B17" s="59"/>
      <c r="C17" s="60"/>
      <c r="D17" s="61"/>
      <c r="E17" s="61"/>
      <c r="F17" s="61"/>
      <c r="G17" s="42"/>
      <c r="H17" s="47"/>
    </row>
    <row r="18" spans="1:8" s="49" customFormat="1" ht="34.5" customHeight="1">
      <c r="A18" s="43"/>
      <c r="B18" s="59"/>
      <c r="C18" s="60"/>
      <c r="D18" s="61"/>
      <c r="E18" s="61"/>
      <c r="F18" s="61"/>
      <c r="G18" s="42"/>
      <c r="H18" s="47"/>
    </row>
    <row r="19" spans="1:8" s="49" customFormat="1" ht="34.5" customHeight="1" thickBot="1">
      <c r="A19" s="43"/>
      <c r="B19" s="58"/>
      <c r="C19" s="44"/>
      <c r="D19" s="45"/>
      <c r="E19" s="45"/>
      <c r="F19" s="45"/>
      <c r="G19" s="41"/>
      <c r="H19" s="46"/>
    </row>
    <row r="20" spans="1:8">
      <c r="A20" s="12"/>
      <c r="B20" s="12"/>
      <c r="C20" s="12"/>
      <c r="D20" s="12"/>
      <c r="E20" s="12"/>
      <c r="F20" s="12"/>
      <c r="G20" s="12"/>
      <c r="H20" s="1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="115" zoomScaleSheetLayoutView="115" workbookViewId="0">
      <selection activeCell="H6" sqref="H6"/>
    </sheetView>
  </sheetViews>
  <sheetFormatPr defaultRowHeight="16.5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116" t="s">
        <v>21</v>
      </c>
      <c r="B1" s="117"/>
      <c r="C1" s="117"/>
      <c r="D1" s="117"/>
      <c r="E1" s="117"/>
      <c r="F1" s="117"/>
      <c r="G1" s="117"/>
      <c r="H1" s="118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125" t="s">
        <v>0</v>
      </c>
      <c r="B4" s="127"/>
      <c r="C4" s="129"/>
      <c r="D4" s="129"/>
      <c r="E4" s="129"/>
      <c r="F4" s="130"/>
      <c r="G4" s="132">
        <f>SUM(G6:G11)</f>
        <v>1150500</v>
      </c>
      <c r="H4" s="10">
        <f>COUNTIF(H6:H24,"카드")</f>
        <v>6</v>
      </c>
    </row>
    <row r="5" spans="1:8" ht="20.100000000000001" customHeight="1">
      <c r="A5" s="126"/>
      <c r="B5" s="128"/>
      <c r="C5" s="128"/>
      <c r="D5" s="128"/>
      <c r="E5" s="128"/>
      <c r="F5" s="131"/>
      <c r="G5" s="133"/>
      <c r="H5" s="15">
        <f>COUNTIF(H6:H38, "현금")</f>
        <v>0</v>
      </c>
    </row>
    <row r="6" spans="1:8" s="49" customFormat="1" ht="34.5" customHeight="1">
      <c r="A6" s="43">
        <v>1</v>
      </c>
      <c r="B6" s="62">
        <v>43258</v>
      </c>
      <c r="C6" s="73" t="s">
        <v>79</v>
      </c>
      <c r="D6" s="61" t="s">
        <v>68</v>
      </c>
      <c r="E6" s="61" t="s">
        <v>16</v>
      </c>
      <c r="F6" s="61">
        <v>4</v>
      </c>
      <c r="G6" s="42">
        <v>58000</v>
      </c>
      <c r="H6" s="47" t="s">
        <v>12</v>
      </c>
    </row>
    <row r="7" spans="1:8" s="49" customFormat="1" ht="34.5" customHeight="1">
      <c r="A7" s="43">
        <v>2</v>
      </c>
      <c r="B7" s="62">
        <v>43260</v>
      </c>
      <c r="C7" s="73" t="s">
        <v>80</v>
      </c>
      <c r="D7" s="61" t="s">
        <v>69</v>
      </c>
      <c r="E7" s="61" t="s">
        <v>49</v>
      </c>
      <c r="F7" s="61">
        <v>15</v>
      </c>
      <c r="G7" s="42">
        <v>375000</v>
      </c>
      <c r="H7" s="47" t="s">
        <v>12</v>
      </c>
    </row>
    <row r="8" spans="1:8" s="49" customFormat="1" ht="34.5" customHeight="1">
      <c r="A8" s="43">
        <v>3</v>
      </c>
      <c r="B8" s="62">
        <v>43269</v>
      </c>
      <c r="C8" s="73" t="s">
        <v>81</v>
      </c>
      <c r="D8" s="61" t="s">
        <v>70</v>
      </c>
      <c r="E8" s="61" t="s">
        <v>64</v>
      </c>
      <c r="F8" s="61">
        <v>4</v>
      </c>
      <c r="G8" s="42">
        <v>82000</v>
      </c>
      <c r="H8" s="47" t="s">
        <v>12</v>
      </c>
    </row>
    <row r="9" spans="1:8" s="49" customFormat="1" ht="34.5" customHeight="1">
      <c r="A9" s="43">
        <v>4</v>
      </c>
      <c r="B9" s="62">
        <v>43272</v>
      </c>
      <c r="C9" s="73" t="s">
        <v>82</v>
      </c>
      <c r="D9" s="61" t="s">
        <v>71</v>
      </c>
      <c r="E9" s="61" t="s">
        <v>65</v>
      </c>
      <c r="F9" s="61">
        <v>10</v>
      </c>
      <c r="G9" s="42">
        <v>200000</v>
      </c>
      <c r="H9" s="47" t="s">
        <v>12</v>
      </c>
    </row>
    <row r="10" spans="1:8" s="49" customFormat="1" ht="34.5" customHeight="1">
      <c r="A10" s="43">
        <v>5</v>
      </c>
      <c r="B10" s="59">
        <v>43273</v>
      </c>
      <c r="C10" s="60" t="s">
        <v>62</v>
      </c>
      <c r="D10" s="61" t="s">
        <v>72</v>
      </c>
      <c r="E10" s="61" t="s">
        <v>66</v>
      </c>
      <c r="F10" s="61">
        <v>20</v>
      </c>
      <c r="G10" s="42">
        <v>60000</v>
      </c>
      <c r="H10" s="47" t="s">
        <v>12</v>
      </c>
    </row>
    <row r="11" spans="1:8" s="49" customFormat="1" ht="34.5" customHeight="1">
      <c r="A11" s="43">
        <v>6</v>
      </c>
      <c r="B11" s="59">
        <v>43280</v>
      </c>
      <c r="C11" s="60" t="s">
        <v>63</v>
      </c>
      <c r="D11" s="61" t="s">
        <v>73</v>
      </c>
      <c r="E11" s="61" t="s">
        <v>67</v>
      </c>
      <c r="F11" s="61">
        <v>30</v>
      </c>
      <c r="G11" s="42">
        <v>375500</v>
      </c>
      <c r="H11" s="47" t="s">
        <v>12</v>
      </c>
    </row>
    <row r="12" spans="1:8">
      <c r="A12" s="11"/>
      <c r="B12" s="11"/>
      <c r="C12" s="11"/>
      <c r="D12" s="11"/>
      <c r="E12" s="11"/>
      <c r="F12" s="11"/>
      <c r="G12" s="11"/>
      <c r="H12" s="11"/>
    </row>
    <row r="13" spans="1:8">
      <c r="A13" s="11"/>
      <c r="B13" s="11"/>
      <c r="C13" s="11"/>
      <c r="D13" s="11"/>
      <c r="E13" s="11"/>
      <c r="F13" s="11"/>
      <c r="G13" s="11"/>
      <c r="H13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22" sqref="C22"/>
    </sheetView>
  </sheetViews>
  <sheetFormatPr defaultRowHeight="16.5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116" t="s">
        <v>22</v>
      </c>
      <c r="B1" s="117"/>
      <c r="C1" s="117"/>
      <c r="D1" s="117"/>
      <c r="E1" s="117"/>
      <c r="F1" s="117"/>
      <c r="G1" s="117"/>
      <c r="H1" s="11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34" t="s">
        <v>0</v>
      </c>
      <c r="B4" s="136"/>
      <c r="C4" s="138"/>
      <c r="D4" s="136"/>
      <c r="E4" s="136"/>
      <c r="F4" s="140"/>
      <c r="G4" s="142">
        <f>SUM(G6:G8)</f>
        <v>526000</v>
      </c>
      <c r="H4" s="3">
        <f>COUNTIF(H6:H28,"카드")</f>
        <v>3</v>
      </c>
    </row>
    <row r="5" spans="1:10" ht="20.100000000000001" customHeight="1">
      <c r="A5" s="135"/>
      <c r="B5" s="137"/>
      <c r="C5" s="139"/>
      <c r="D5" s="137"/>
      <c r="E5" s="137"/>
      <c r="F5" s="141"/>
      <c r="G5" s="143"/>
      <c r="H5" s="16">
        <f>COUNTIF(H6:H23, "현금")</f>
        <v>0</v>
      </c>
    </row>
    <row r="6" spans="1:10" ht="36" customHeight="1">
      <c r="A6" s="107">
        <v>1</v>
      </c>
      <c r="B6" s="62">
        <v>43265</v>
      </c>
      <c r="C6" s="90" t="s">
        <v>17</v>
      </c>
      <c r="D6" s="91" t="s">
        <v>32</v>
      </c>
      <c r="E6" s="92" t="s">
        <v>89</v>
      </c>
      <c r="F6" s="93">
        <v>11</v>
      </c>
      <c r="G6" s="94">
        <v>210000</v>
      </c>
      <c r="H6" s="95" t="s">
        <v>11</v>
      </c>
      <c r="I6" s="2"/>
      <c r="J6" s="1"/>
    </row>
    <row r="7" spans="1:10" ht="33">
      <c r="A7" s="109">
        <v>2</v>
      </c>
      <c r="B7" s="62">
        <v>43272</v>
      </c>
      <c r="C7" s="99" t="s">
        <v>17</v>
      </c>
      <c r="D7" s="100" t="s">
        <v>33</v>
      </c>
      <c r="E7" s="101" t="s">
        <v>89</v>
      </c>
      <c r="F7" s="102">
        <v>7</v>
      </c>
      <c r="G7" s="103">
        <v>124000</v>
      </c>
      <c r="H7" s="104" t="s">
        <v>11</v>
      </c>
    </row>
    <row r="8" spans="1:10" ht="33.75" thickBot="1">
      <c r="A8" s="108">
        <v>3</v>
      </c>
      <c r="B8" s="105">
        <v>43273</v>
      </c>
      <c r="C8" s="89" t="s">
        <v>17</v>
      </c>
      <c r="D8" s="87" t="s">
        <v>34</v>
      </c>
      <c r="E8" s="88" t="s">
        <v>89</v>
      </c>
      <c r="F8" s="96">
        <v>10</v>
      </c>
      <c r="G8" s="97">
        <v>192000</v>
      </c>
      <c r="H8" s="98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D23" sqref="D23"/>
    </sheetView>
  </sheetViews>
  <sheetFormatPr defaultRowHeight="16.5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116" t="s">
        <v>23</v>
      </c>
      <c r="B1" s="117"/>
      <c r="C1" s="117"/>
      <c r="D1" s="117"/>
      <c r="E1" s="117"/>
      <c r="F1" s="117"/>
      <c r="G1" s="117"/>
      <c r="H1" s="118"/>
    </row>
    <row r="2" spans="1:10" ht="17.25" thickBot="1"/>
    <row r="3" spans="1:10" ht="36" customHeight="1" thickBot="1">
      <c r="A3" s="24" t="s">
        <v>7</v>
      </c>
      <c r="B3" s="25" t="s">
        <v>6</v>
      </c>
      <c r="C3" s="26" t="s">
        <v>4</v>
      </c>
      <c r="D3" s="27" t="s">
        <v>3</v>
      </c>
      <c r="E3" s="27" t="s">
        <v>2</v>
      </c>
      <c r="F3" s="27" t="s">
        <v>5</v>
      </c>
      <c r="G3" s="27" t="s">
        <v>1</v>
      </c>
      <c r="H3" s="28" t="s">
        <v>8</v>
      </c>
    </row>
    <row r="4" spans="1:10" ht="20.100000000000001" customHeight="1" thickTop="1">
      <c r="A4" s="134" t="s">
        <v>0</v>
      </c>
      <c r="B4" s="136"/>
      <c r="C4" s="144"/>
      <c r="D4" s="136"/>
      <c r="E4" s="136"/>
      <c r="F4" s="140"/>
      <c r="G4" s="142">
        <f>SUM(G6:G7)</f>
        <v>0</v>
      </c>
      <c r="H4" s="3">
        <f>COUNTIF(H6:H10,"카드")</f>
        <v>0</v>
      </c>
    </row>
    <row r="5" spans="1:10" ht="20.100000000000001" customHeight="1">
      <c r="A5" s="134"/>
      <c r="B5" s="136"/>
      <c r="C5" s="145"/>
      <c r="D5" s="136"/>
      <c r="E5" s="136"/>
      <c r="F5" s="140"/>
      <c r="G5" s="142"/>
      <c r="H5" s="9">
        <f>COUNTIF(H6:H10, "현금")</f>
        <v>0</v>
      </c>
    </row>
    <row r="6" spans="1:10" s="49" customFormat="1" ht="34.5" customHeight="1" thickBot="1">
      <c r="A6" s="43"/>
      <c r="B6" s="62"/>
      <c r="C6" s="106" t="s">
        <v>83</v>
      </c>
      <c r="D6" s="61"/>
      <c r="E6" s="61"/>
      <c r="F6" s="61"/>
      <c r="G6" s="42"/>
      <c r="H6" s="47"/>
    </row>
    <row r="7" spans="1:10" s="49" customFormat="1" ht="34.5" customHeight="1">
      <c r="A7" s="43"/>
      <c r="B7" s="59"/>
      <c r="C7" s="60"/>
      <c r="D7" s="61"/>
      <c r="E7" s="61"/>
      <c r="F7" s="61"/>
      <c r="G7" s="42"/>
      <c r="H7" s="47"/>
    </row>
    <row r="8" spans="1:10" s="23" customFormat="1" ht="36" customHeight="1">
      <c r="A8" s="38"/>
      <c r="B8" s="33"/>
      <c r="C8" s="34"/>
      <c r="D8" s="22"/>
      <c r="E8" s="35"/>
      <c r="F8" s="36"/>
      <c r="G8" s="37"/>
      <c r="H8" s="39"/>
      <c r="I8" s="2"/>
      <c r="J8" s="1"/>
    </row>
    <row r="9" spans="1:10" s="23" customFormat="1" ht="36" customHeight="1">
      <c r="A9" s="38"/>
      <c r="B9" s="33"/>
      <c r="C9" s="34"/>
      <c r="D9" s="22"/>
      <c r="E9" s="35"/>
      <c r="F9" s="36"/>
      <c r="G9" s="37"/>
      <c r="H9" s="39"/>
      <c r="I9" s="2"/>
      <c r="J9" s="1"/>
    </row>
    <row r="10" spans="1:10" s="23" customFormat="1" ht="36" customHeight="1" thickBot="1">
      <c r="A10" s="21"/>
      <c r="B10" s="29"/>
      <c r="C10" s="30"/>
      <c r="D10" s="31"/>
      <c r="E10" s="32"/>
      <c r="F10" s="18"/>
      <c r="G10" s="19"/>
      <c r="H10" s="20"/>
      <c r="I10" s="2"/>
      <c r="J10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SheetLayoutView="100" workbookViewId="0">
      <selection activeCell="H4" sqref="H4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116" t="s">
        <v>24</v>
      </c>
      <c r="B1" s="117"/>
      <c r="C1" s="117"/>
      <c r="D1" s="117"/>
      <c r="E1" s="117"/>
      <c r="F1" s="117"/>
      <c r="G1" s="117"/>
      <c r="H1" s="118"/>
    </row>
    <row r="2" spans="1:10" ht="17.25" thickBot="1"/>
    <row r="3" spans="1:10" ht="36" customHeight="1" thickBot="1">
      <c r="A3" s="24" t="s">
        <v>7</v>
      </c>
      <c r="B3" s="25" t="s">
        <v>6</v>
      </c>
      <c r="C3" s="26" t="s">
        <v>4</v>
      </c>
      <c r="D3" s="27" t="s">
        <v>3</v>
      </c>
      <c r="E3" s="27" t="s">
        <v>2</v>
      </c>
      <c r="F3" s="27" t="s">
        <v>5</v>
      </c>
      <c r="G3" s="27" t="s">
        <v>1</v>
      </c>
      <c r="H3" s="28" t="s">
        <v>8</v>
      </c>
    </row>
    <row r="4" spans="1:10" ht="20.100000000000001" customHeight="1" thickTop="1">
      <c r="A4" s="134" t="s">
        <v>0</v>
      </c>
      <c r="B4" s="136"/>
      <c r="C4" s="138"/>
      <c r="D4" s="136"/>
      <c r="E4" s="136"/>
      <c r="F4" s="140"/>
      <c r="G4" s="142">
        <f>SUM(G6:G16)</f>
        <v>150000</v>
      </c>
      <c r="H4" s="3">
        <f>COUNTIF(H6:H20,"카드")</f>
        <v>1</v>
      </c>
    </row>
    <row r="5" spans="1:10" ht="20.100000000000001" customHeight="1">
      <c r="A5" s="146"/>
      <c r="B5" s="147"/>
      <c r="C5" s="148"/>
      <c r="D5" s="147"/>
      <c r="E5" s="147"/>
      <c r="F5" s="141"/>
      <c r="G5" s="143"/>
      <c r="H5" s="40">
        <f>COUNTIF(H6:H19, "현금")</f>
        <v>0</v>
      </c>
    </row>
    <row r="6" spans="1:10" s="76" customFormat="1" ht="36" customHeight="1" thickBot="1">
      <c r="A6" s="77">
        <v>1</v>
      </c>
      <c r="B6" s="68">
        <v>43256</v>
      </c>
      <c r="C6" s="80" t="s">
        <v>45</v>
      </c>
      <c r="D6" s="56" t="s">
        <v>42</v>
      </c>
      <c r="E6" s="57" t="s">
        <v>43</v>
      </c>
      <c r="F6" s="78" t="s">
        <v>44</v>
      </c>
      <c r="G6" s="79">
        <v>150000</v>
      </c>
      <c r="H6" s="17" t="s">
        <v>11</v>
      </c>
      <c r="I6" s="2"/>
      <c r="J6" s="1"/>
    </row>
    <row r="7" spans="1:10" s="23" customFormat="1" ht="36" customHeight="1">
      <c r="A7" s="48"/>
      <c r="B7" s="62"/>
      <c r="C7" s="65"/>
      <c r="D7" s="63"/>
      <c r="E7" s="64"/>
      <c r="F7" s="65"/>
      <c r="G7" s="66"/>
      <c r="H7" s="67"/>
      <c r="I7" s="2"/>
      <c r="J7" s="1"/>
    </row>
    <row r="8" spans="1:10" s="23" customFormat="1" ht="36" customHeight="1">
      <c r="A8" s="38"/>
      <c r="B8" s="33"/>
      <c r="C8" s="34"/>
      <c r="D8" s="22"/>
      <c r="E8" s="35"/>
      <c r="F8" s="36"/>
      <c r="G8" s="37"/>
      <c r="H8" s="39"/>
      <c r="I8" s="2"/>
      <c r="J8" s="1"/>
    </row>
    <row r="9" spans="1:10" s="23" customFormat="1" ht="36" customHeight="1">
      <c r="A9" s="38"/>
      <c r="B9" s="33"/>
      <c r="C9" s="34"/>
      <c r="D9" s="22"/>
      <c r="E9" s="35"/>
      <c r="F9" s="36"/>
      <c r="G9" s="37"/>
      <c r="H9" s="39"/>
      <c r="I9" s="2"/>
      <c r="J9" s="1"/>
    </row>
    <row r="10" spans="1:10" s="23" customFormat="1" ht="36" customHeight="1">
      <c r="A10" s="38"/>
      <c r="B10" s="33"/>
      <c r="C10" s="34"/>
      <c r="D10" s="22"/>
      <c r="E10" s="35"/>
      <c r="F10" s="36"/>
      <c r="G10" s="37"/>
      <c r="H10" s="39"/>
      <c r="I10" s="2"/>
      <c r="J10" s="1"/>
    </row>
    <row r="11" spans="1:10" s="23" customFormat="1" ht="36" customHeight="1">
      <c r="A11" s="38"/>
      <c r="B11" s="33"/>
      <c r="C11" s="34"/>
      <c r="D11" s="22"/>
      <c r="E11" s="35"/>
      <c r="F11" s="36"/>
      <c r="G11" s="37"/>
      <c r="H11" s="39"/>
      <c r="I11" s="2"/>
      <c r="J11" s="1"/>
    </row>
    <row r="12" spans="1:10" s="23" customFormat="1" ht="36" customHeight="1" thickBot="1">
      <c r="A12" s="21"/>
      <c r="B12" s="29"/>
      <c r="C12" s="30"/>
      <c r="D12" s="31"/>
      <c r="E12" s="32"/>
      <c r="F12" s="18"/>
      <c r="G12" s="19"/>
      <c r="H12" s="20"/>
      <c r="I12" s="2"/>
      <c r="J12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N6" sqref="N6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116" t="s">
        <v>25</v>
      </c>
      <c r="B1" s="117"/>
      <c r="C1" s="117"/>
      <c r="D1" s="117"/>
      <c r="E1" s="117"/>
      <c r="F1" s="117"/>
      <c r="G1" s="117"/>
      <c r="H1" s="11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34" t="s">
        <v>0</v>
      </c>
      <c r="B4" s="136"/>
      <c r="C4" s="138"/>
      <c r="D4" s="136"/>
      <c r="E4" s="136"/>
      <c r="F4" s="140"/>
      <c r="G4" s="142">
        <f>SUM(G6:G21)</f>
        <v>0</v>
      </c>
      <c r="H4" s="3">
        <f>COUNTIF(H6:H6,"카드")</f>
        <v>0</v>
      </c>
    </row>
    <row r="5" spans="1:10" ht="20.100000000000001" customHeight="1">
      <c r="A5" s="135"/>
      <c r="B5" s="137"/>
      <c r="C5" s="139"/>
      <c r="D5" s="137"/>
      <c r="E5" s="137"/>
      <c r="F5" s="141"/>
      <c r="G5" s="143"/>
      <c r="H5" s="16">
        <f>COUNTIF(H6:H6, "현금")</f>
        <v>0</v>
      </c>
    </row>
    <row r="6" spans="1:10" ht="36" customHeight="1" thickBot="1">
      <c r="A6" s="55"/>
      <c r="B6" s="68"/>
      <c r="C6" s="69" t="s">
        <v>83</v>
      </c>
      <c r="D6" s="74"/>
      <c r="E6" s="75"/>
      <c r="F6" s="70"/>
      <c r="G6" s="72"/>
      <c r="H6" s="7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G20" sqref="G20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116" t="s">
        <v>26</v>
      </c>
      <c r="B1" s="117"/>
      <c r="C1" s="117"/>
      <c r="D1" s="117"/>
      <c r="E1" s="117"/>
      <c r="F1" s="117"/>
      <c r="G1" s="117"/>
      <c r="H1" s="11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34" t="s">
        <v>0</v>
      </c>
      <c r="B4" s="136"/>
      <c r="C4" s="138"/>
      <c r="D4" s="136"/>
      <c r="E4" s="136"/>
      <c r="F4" s="140"/>
      <c r="G4" s="142">
        <f>SUM(G6:G6)</f>
        <v>0</v>
      </c>
      <c r="H4" s="3">
        <f>COUNTIF(H6:H6,"카드")</f>
        <v>0</v>
      </c>
    </row>
    <row r="5" spans="1:10" ht="20.100000000000001" customHeight="1">
      <c r="A5" s="135"/>
      <c r="B5" s="137"/>
      <c r="C5" s="139"/>
      <c r="D5" s="137"/>
      <c r="E5" s="137"/>
      <c r="F5" s="141"/>
      <c r="G5" s="143"/>
      <c r="H5" s="16">
        <f>COUNTIF(H6:H6, "현금")</f>
        <v>0</v>
      </c>
    </row>
    <row r="6" spans="1:10" s="49" customFormat="1" ht="36" customHeight="1" thickBot="1">
      <c r="A6" s="82"/>
      <c r="B6" s="83"/>
      <c r="C6" s="106" t="s">
        <v>9</v>
      </c>
      <c r="D6" s="84"/>
      <c r="E6" s="85"/>
      <c r="F6" s="86"/>
      <c r="G6" s="79"/>
      <c r="H6" s="1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H5" sqref="H5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116" t="s">
        <v>27</v>
      </c>
      <c r="B1" s="117"/>
      <c r="C1" s="117"/>
      <c r="D1" s="117"/>
      <c r="E1" s="117"/>
      <c r="F1" s="117"/>
      <c r="G1" s="117"/>
      <c r="H1" s="11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34" t="s">
        <v>0</v>
      </c>
      <c r="B4" s="136"/>
      <c r="C4" s="138"/>
      <c r="D4" s="136"/>
      <c r="E4" s="136"/>
      <c r="F4" s="140"/>
      <c r="G4" s="142">
        <f>SUM(G6:G6)</f>
        <v>80000</v>
      </c>
      <c r="H4" s="3">
        <f>COUNTIF(H6:H6,"카드")</f>
        <v>1</v>
      </c>
    </row>
    <row r="5" spans="1:10" ht="20.100000000000001" customHeight="1">
      <c r="A5" s="135"/>
      <c r="B5" s="137"/>
      <c r="C5" s="139"/>
      <c r="D5" s="137"/>
      <c r="E5" s="137"/>
      <c r="F5" s="141"/>
      <c r="G5" s="143"/>
      <c r="H5" s="16">
        <f>COUNTIF(H6:H6, "현금")</f>
        <v>0</v>
      </c>
    </row>
    <row r="6" spans="1:10" s="76" customFormat="1" ht="36" customHeight="1" thickBot="1">
      <c r="A6" s="77">
        <v>1</v>
      </c>
      <c r="B6" s="83">
        <v>43279</v>
      </c>
      <c r="C6" s="84" t="s">
        <v>29</v>
      </c>
      <c r="D6" s="84" t="s">
        <v>30</v>
      </c>
      <c r="E6" s="85" t="s">
        <v>31</v>
      </c>
      <c r="F6" s="86">
        <v>4</v>
      </c>
      <c r="G6" s="79">
        <v>80000</v>
      </c>
      <c r="H6" s="17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21" sqref="C21"/>
    </sheetView>
  </sheetViews>
  <sheetFormatPr defaultRowHeight="16.5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116" t="s">
        <v>28</v>
      </c>
      <c r="B1" s="117"/>
      <c r="C1" s="117"/>
      <c r="D1" s="117"/>
      <c r="E1" s="117"/>
      <c r="F1" s="117"/>
      <c r="G1" s="117"/>
      <c r="H1" s="11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49" t="s">
        <v>0</v>
      </c>
      <c r="B4" s="144"/>
      <c r="C4" s="151"/>
      <c r="D4" s="144"/>
      <c r="E4" s="144"/>
      <c r="F4" s="152"/>
      <c r="G4" s="154">
        <f>SUM(G6:G8)</f>
        <v>476000</v>
      </c>
      <c r="H4" s="3">
        <f>COUNTIF(H6:H8,"카드")</f>
        <v>3</v>
      </c>
    </row>
    <row r="5" spans="1:10" ht="20.100000000000001" customHeight="1">
      <c r="A5" s="150"/>
      <c r="B5" s="147"/>
      <c r="C5" s="148"/>
      <c r="D5" s="147"/>
      <c r="E5" s="147"/>
      <c r="F5" s="153"/>
      <c r="G5" s="143"/>
      <c r="H5" s="16">
        <f>COUNTIF(H6:H8, "현금")</f>
        <v>0</v>
      </c>
    </row>
    <row r="6" spans="1:10" s="81" customFormat="1" ht="36.75" customHeight="1">
      <c r="A6" s="112">
        <v>1</v>
      </c>
      <c r="B6" s="110">
        <v>43252</v>
      </c>
      <c r="C6" s="113" t="s">
        <v>18</v>
      </c>
      <c r="D6" s="112" t="s">
        <v>35</v>
      </c>
      <c r="E6" s="113" t="s">
        <v>36</v>
      </c>
      <c r="F6" s="111">
        <v>6</v>
      </c>
      <c r="G6" s="114">
        <v>176000</v>
      </c>
      <c r="H6" s="115" t="s">
        <v>41</v>
      </c>
    </row>
    <row r="7" spans="1:10" ht="36.75" customHeight="1">
      <c r="A7" s="112">
        <v>2</v>
      </c>
      <c r="B7" s="110">
        <v>43265</v>
      </c>
      <c r="C7" s="113" t="s">
        <v>18</v>
      </c>
      <c r="D7" s="112" t="s">
        <v>37</v>
      </c>
      <c r="E7" s="113" t="s">
        <v>38</v>
      </c>
      <c r="F7" s="111">
        <v>7</v>
      </c>
      <c r="G7" s="114">
        <v>180000</v>
      </c>
      <c r="H7" s="115" t="s">
        <v>41</v>
      </c>
      <c r="I7" s="81"/>
      <c r="J7" s="81"/>
    </row>
    <row r="8" spans="1:10" ht="36.75" customHeight="1">
      <c r="A8" s="112">
        <v>3</v>
      </c>
      <c r="B8" s="110">
        <v>43271</v>
      </c>
      <c r="C8" s="113" t="s">
        <v>18</v>
      </c>
      <c r="D8" s="112" t="s">
        <v>39</v>
      </c>
      <c r="E8" s="113" t="s">
        <v>40</v>
      </c>
      <c r="F8" s="111">
        <v>6</v>
      </c>
      <c r="G8" s="114">
        <v>120000</v>
      </c>
      <c r="H8" s="115" t="s">
        <v>41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  <vt:lpstr>환경이사!Print_Area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2018-04-25T08:49:34Z</cp:lastPrinted>
  <dcterms:created xsi:type="dcterms:W3CDTF">2014-04-16T01:14:12Z</dcterms:created>
  <dcterms:modified xsi:type="dcterms:W3CDTF">2018-07-31T08:40:27Z</dcterms:modified>
</cp:coreProperties>
</file>